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  <sheet name="Hoja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10" i="2" l="1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9" i="2"/>
  <c r="I10" i="2" l="1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9" i="2"/>
  <c r="H27" i="2"/>
  <c r="G27" i="2"/>
  <c r="X25" i="2"/>
  <c r="X26" i="2"/>
  <c r="U27" i="2"/>
  <c r="T27" i="2"/>
  <c r="S27" i="2"/>
  <c r="R27" i="2"/>
  <c r="Q27" i="2"/>
  <c r="P27" i="2"/>
  <c r="O27" i="2"/>
  <c r="N27" i="2"/>
  <c r="M27" i="2"/>
  <c r="L27" i="2"/>
  <c r="J27" i="2"/>
  <c r="I27" i="2" l="1"/>
  <c r="K27" i="2"/>
  <c r="V10" i="2" l="1"/>
  <c r="W10" i="2" s="1"/>
  <c r="V14" i="2"/>
  <c r="W14" i="2" s="1"/>
  <c r="V18" i="2"/>
  <c r="W18" i="2" s="1"/>
  <c r="V22" i="2"/>
  <c r="W22" i="2" s="1"/>
  <c r="V24" i="2"/>
  <c r="W24" i="2" s="1"/>
  <c r="V21" i="2"/>
  <c r="W21" i="2" s="1"/>
  <c r="V20" i="2"/>
  <c r="W20" i="2" s="1"/>
  <c r="V19" i="2"/>
  <c r="W19" i="2" s="1"/>
  <c r="V17" i="2"/>
  <c r="W17" i="2" s="1"/>
  <c r="V16" i="2"/>
  <c r="W16" i="2" s="1"/>
  <c r="V12" i="2"/>
  <c r="W12" i="2" s="1"/>
  <c r="V11" i="2"/>
  <c r="W11" i="2" s="1"/>
  <c r="V9" i="2"/>
  <c r="W9" i="2" l="1"/>
  <c r="V13" i="2"/>
  <c r="W13" i="2" s="1"/>
  <c r="V23" i="2"/>
  <c r="W23" i="2" s="1"/>
  <c r="V15" i="2"/>
  <c r="W15" i="2" s="1"/>
  <c r="V27" i="2" l="1"/>
  <c r="W27" i="2"/>
  <c r="G28" i="2" l="1"/>
  <c r="G29" i="2" l="1"/>
</calcChain>
</file>

<file path=xl/sharedStrings.xml><?xml version="1.0" encoding="utf-8"?>
<sst xmlns="http://schemas.openxmlformats.org/spreadsheetml/2006/main" count="374" uniqueCount="139">
  <si>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</si>
  <si>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</si>
  <si>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</si>
  <si>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</si>
  <si>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</si>
  <si>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</si>
  <si>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</si>
  <si>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</si>
  <si>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</si>
  <si>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</si>
  <si>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</si>
  <si>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</si>
  <si>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</si>
  <si>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</si>
  <si>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</si>
  <si>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</si>
  <si>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</si>
  <si>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</si>
  <si>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</si>
  <si>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</si>
  <si>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</si>
  <si>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</si>
  <si>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</si>
  <si>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</si>
  <si>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</si>
  <si>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</si>
  <si>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</si>
  <si>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</si>
  <si>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</si>
  <si>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</si>
  <si>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5</t>
  </si>
  <si>
    <t>9</t>
  </si>
  <si>
    <t>Fecha: Mayo  2017</t>
  </si>
  <si>
    <t>VIGENCIA 2017  - DOCUMENTO DISTRIBUCION - SGP-17-2017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</si>
  <si>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</si>
  <si>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</si>
  <si>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</si>
  <si>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</si>
  <si>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</si>
  <si>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ALBANIA</t>
  </si>
  <si>
    <t>ESE HOSPITAL SAN RAFAEL</t>
  </si>
  <si>
    <t>DIBULLA</t>
  </si>
  <si>
    <t>ESE HOSPITAL SANTA TERESA DE JESUS DE AVILA</t>
  </si>
  <si>
    <t>MAICAO</t>
  </si>
  <si>
    <t>ESE HOSPITAL SAN JOSE</t>
  </si>
  <si>
    <t>MANURE</t>
  </si>
  <si>
    <t>ESE HOSPITAL ARMANDO PABON LOPEZ</t>
  </si>
  <si>
    <t>RIOHACHA</t>
  </si>
  <si>
    <t>ESE HOSPITAL NUESTRA SEÑORA DE LOS REMEDIOS</t>
  </si>
  <si>
    <t>URIBIA</t>
  </si>
  <si>
    <t>ESE HOSPITAL NUESTRA SEÑORA DEL PERPETUO SOCORRO</t>
  </si>
  <si>
    <t>ESE HOSPITAL NAZARETH</t>
  </si>
  <si>
    <t>BARRANCAS</t>
  </si>
  <si>
    <t>ESE HOSPITAL NUESTRA SEÑORA DEL PILAR</t>
  </si>
  <si>
    <t>DISTRACCION</t>
  </si>
  <si>
    <t>ESE HOSPITAL SANTA RITA DE CASSIA</t>
  </si>
  <si>
    <t>URUMITA</t>
  </si>
  <si>
    <t>ESE HOSPITAL SANTA CRUZ</t>
  </si>
  <si>
    <t>EL MOLINO</t>
  </si>
  <si>
    <t>ESE HOSPITAL SAN LUCAS</t>
  </si>
  <si>
    <t>FONSECA</t>
  </si>
  <si>
    <t xml:space="preserve">ESE HOSPITAL SAN AGUSTIN </t>
  </si>
  <si>
    <t>HATONUEVO</t>
  </si>
  <si>
    <t>ESE HOSPITAL NUESTRA SEÑORA DEL CARMEN</t>
  </si>
  <si>
    <t>LA JAGUA DEL PILAR</t>
  </si>
  <si>
    <t>ESE HOSPITAL DONALDO SAUL MORON MANJARREZ</t>
  </si>
  <si>
    <t>SAN JUAN DEL CESAR</t>
  </si>
  <si>
    <t>VILLANUEVA</t>
  </si>
  <si>
    <t xml:space="preserve">ESE HOSPITAL SANTO TOMAS </t>
  </si>
  <si>
    <t>DEPARTAMENTO DE LA GUAJIRA</t>
  </si>
  <si>
    <t>Fuente: Secretaria de Salud de la Guajira</t>
  </si>
  <si>
    <t>GUAJIRA</t>
  </si>
  <si>
    <t>HOSPITAL NUESTRA SEÑORA DEL PERPETUO SOCORRO</t>
  </si>
  <si>
    <t>SI</t>
  </si>
  <si>
    <t>BOGOTA</t>
  </si>
  <si>
    <t>AHR</t>
  </si>
  <si>
    <t>530466309</t>
  </si>
  <si>
    <t>BANCA OFICIAL LA GUAJIRA</t>
  </si>
  <si>
    <t>530464288</t>
  </si>
  <si>
    <t>CTE</t>
  </si>
  <si>
    <t xml:space="preserve"> HOSPITAL NUESTRA SEÑORA DEL PILAR DE BARRANCAS ESE</t>
  </si>
  <si>
    <t>BBVA</t>
  </si>
  <si>
    <t>0087000200214342</t>
  </si>
  <si>
    <t>0087000200216347</t>
  </si>
  <si>
    <t>aHR</t>
  </si>
  <si>
    <t>JAGUA DEL PILAR</t>
  </si>
  <si>
    <t>HOSPITAL DONALDO SAUL MORON MANJARREZ ESE</t>
  </si>
  <si>
    <t>628540346</t>
  </si>
  <si>
    <t>VALLEDUPAR</t>
  </si>
  <si>
    <t>628539066</t>
  </si>
  <si>
    <t>ESE HOSPITAL SAN AGUSTIN</t>
  </si>
  <si>
    <t>318276052</t>
  </si>
  <si>
    <t>BANCA OFICIAL GUAJIRA</t>
  </si>
  <si>
    <t>318272200</t>
  </si>
  <si>
    <t>318277241</t>
  </si>
  <si>
    <t>318272218</t>
  </si>
  <si>
    <t xml:space="preserve">ESE HOSPITAL SAN RAFAEL II NIVEL </t>
  </si>
  <si>
    <t>548177401</t>
  </si>
  <si>
    <t>548174903</t>
  </si>
  <si>
    <t>OFICINA FONSECA - 318</t>
  </si>
  <si>
    <t>318277027</t>
  </si>
  <si>
    <t>548174911</t>
  </si>
  <si>
    <t>MANAURE</t>
  </si>
  <si>
    <t>530469121</t>
  </si>
  <si>
    <t>530467703</t>
  </si>
  <si>
    <t>ESE HOSPITAL NUESTRA SEÑORA DE LOS REMEDIOS DE RIOHACHA GUAJIRA</t>
  </si>
  <si>
    <t>OFICINA BANCA OFICIAL GUAJIRA</t>
  </si>
  <si>
    <t>530464296</t>
  </si>
  <si>
    <t>HOSPITAL  SANTA CRUZ DE URUMITA</t>
  </si>
  <si>
    <t>486020837</t>
  </si>
  <si>
    <t>BEI VALLEDUPAR</t>
  </si>
  <si>
    <t>486021090</t>
  </si>
  <si>
    <t xml:space="preserve">ALBANIA </t>
  </si>
  <si>
    <t>OCCIDENTE</t>
  </si>
  <si>
    <t>880823901</t>
  </si>
  <si>
    <t>880</t>
  </si>
  <si>
    <t>880824214</t>
  </si>
  <si>
    <t>DAVIVIENDA</t>
  </si>
  <si>
    <t>236800032435</t>
  </si>
  <si>
    <t>OFICINA SUCHIIMA - 2368</t>
  </si>
  <si>
    <t>236800034944</t>
  </si>
  <si>
    <t>HOSPITAL DE NAZARETH</t>
  </si>
  <si>
    <t>236069997526</t>
  </si>
  <si>
    <t>RIOHACHA PRINCIPAL</t>
  </si>
  <si>
    <t>236069997468</t>
  </si>
  <si>
    <t>HOSPITAL SANTO TOMAS DE VILLANUEVA ESE</t>
  </si>
  <si>
    <t>AV VILLAS</t>
  </si>
  <si>
    <t>OFICINA 861 RIOACHA</t>
  </si>
  <si>
    <t>ESE HOSPITAL SAN JOSE DE MAICAO</t>
  </si>
  <si>
    <t>466312089</t>
  </si>
  <si>
    <t>466312311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</si>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</sst>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b/>
      <sz val="8"/>
      <name val="Arial Narrow"/>
      <family val="2"/>
    </font>
    <font>
      <b/>
      <sz val="8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Arial Narrow"/>
      <family val="2"/>
    </font>
    <font>
      <sz val="8"/>
      <color rgb="FF000000"/>
      <name val="Arial Narrow"/>
      <family val="2"/>
    </font>
    <font>
      <b/>
      <sz val="8"/>
      <color theme="1"/>
      <name val="Arial Narrow"/>
      <family val="2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89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3" fillId="4" borderId="10" xfId="0" applyFont="1" applyFill="1" applyBorder="1" applyAlignment="1">
      <alignment horizontal="center" vertical="center" wrapText="1"/>
    </xf>
    <xf numFmtId="3" fontId="0" fillId="0" borderId="0" xfId="0" applyNumberFormat="1"/>
    <xf numFmtId="0" fontId="11" fillId="0" borderId="11" xfId="0" applyFont="1" applyBorder="1"/>
    <xf numFmtId="0" fontId="11" fillId="0" borderId="11" xfId="0" applyFont="1" applyBorder="1" applyAlignment="1">
      <alignment horizontal="center" vertical="center"/>
    </xf>
    <xf numFmtId="3" fontId="17" fillId="0" borderId="11" xfId="0" applyNumberFormat="1" applyFont="1" applyFill="1" applyBorder="1" applyAlignment="1">
      <alignment horizontal="left" vertical="center"/>
    </xf>
    <xf numFmtId="3" fontId="17" fillId="0" borderId="11" xfId="0" applyNumberFormat="1" applyFont="1" applyFill="1" applyBorder="1" applyAlignment="1">
      <alignment horizontal="justify" vertical="center"/>
    </xf>
    <xf numFmtId="1" fontId="11" fillId="0" borderId="11" xfId="1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0" fontId="20" fillId="0" borderId="11" xfId="0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 vertical="center"/>
    </xf>
    <xf numFmtId="49" fontId="21" fillId="3" borderId="12" xfId="0" applyNumberFormat="1" applyFont="1" applyFill="1" applyBorder="1" applyAlignment="1">
      <alignment horizontal="left"/>
    </xf>
    <xf numFmtId="49" fontId="21" fillId="3" borderId="11" xfId="0" applyNumberFormat="1" applyFont="1" applyFill="1" applyBorder="1" applyAlignment="1">
      <alignment horizontal="left"/>
    </xf>
    <xf numFmtId="49" fontId="21" fillId="3" borderId="13" xfId="0" applyNumberFormat="1" applyFont="1" applyFill="1" applyBorder="1" applyAlignment="1">
      <alignment horizontal="left"/>
    </xf>
    <xf numFmtId="49" fontId="21" fillId="3" borderId="11" xfId="0" applyNumberFormat="1" applyFont="1" applyFill="1" applyBorder="1" applyAlignment="1">
      <alignment horizontal="center"/>
    </xf>
    <xf numFmtId="49" fontId="21" fillId="3" borderId="11" xfId="0" applyNumberFormat="1" applyFont="1" applyFill="1" applyBorder="1" applyAlignment="1"/>
    <xf numFmtId="49" fontId="21" fillId="3" borderId="11" xfId="0" applyNumberFormat="1" applyFont="1" applyFill="1" applyBorder="1"/>
    <xf numFmtId="49" fontId="22" fillId="3" borderId="11" xfId="0" applyNumberFormat="1" applyFont="1" applyFill="1" applyBorder="1" applyAlignment="1">
      <alignment horizontal="left"/>
    </xf>
    <xf numFmtId="49" fontId="22" fillId="3" borderId="11" xfId="0" applyNumberFormat="1" applyFont="1" applyFill="1" applyBorder="1" applyAlignment="1">
      <alignment horizontal="center"/>
    </xf>
    <xf numFmtId="49" fontId="22" fillId="3" borderId="11" xfId="0" applyNumberFormat="1" applyFont="1" applyFill="1" applyBorder="1" applyAlignment="1"/>
    <xf numFmtId="49" fontId="22" fillId="3" borderId="11" xfId="0" applyNumberFormat="1" applyFont="1" applyFill="1" applyBorder="1"/>
    <xf numFmtId="0" fontId="21" fillId="3" borderId="11" xfId="0" applyFont="1" applyFill="1" applyBorder="1" applyAlignment="1">
      <alignment horizontal="left"/>
    </xf>
    <xf numFmtId="49" fontId="11" fillId="0" borderId="0" xfId="0" applyNumberFormat="1" applyFont="1"/>
    <xf numFmtId="1" fontId="11" fillId="0" borderId="11" xfId="1" applyNumberFormat="1" applyFont="1" applyBorder="1" applyAlignment="1">
      <alignment horizontal="right"/>
    </xf>
    <xf numFmtId="1" fontId="18" fillId="0" borderId="11" xfId="0" applyNumberFormat="1" applyFont="1" applyFill="1" applyBorder="1" applyAlignment="1">
      <alignment horizontal="center" vertical="center"/>
    </xf>
    <xf numFmtId="1" fontId="19" fillId="0" borderId="11" xfId="0" applyNumberFormat="1" applyFont="1" applyBorder="1" applyAlignment="1">
      <alignment horizontal="center"/>
    </xf>
    <xf numFmtId="1" fontId="11" fillId="2" borderId="6" xfId="0" applyNumberFormat="1" applyFont="1" applyFill="1" applyBorder="1"/>
    <xf numFmtId="1" fontId="11" fillId="2" borderId="7" xfId="0" applyNumberFormat="1" applyFont="1" applyFill="1" applyBorder="1"/>
    <xf numFmtId="1" fontId="11" fillId="2" borderId="8" xfId="1" applyNumberFormat="1" applyFont="1" applyFill="1" applyBorder="1"/>
    <xf numFmtId="0" fontId="23" fillId="0" borderId="11" xfId="0" applyFont="1" applyBorder="1"/>
    <xf numFmtId="1" fontId="24" fillId="0" borderId="11" xfId="0" applyNumberFormat="1" applyFont="1" applyBorder="1" applyAlignment="1">
      <alignment horizontal="center" vertical="center"/>
    </xf>
    <xf numFmtId="1" fontId="23" fillId="0" borderId="11" xfId="0" applyNumberFormat="1" applyFont="1" applyBorder="1" applyAlignment="1">
      <alignment horizontal="center" vertical="center"/>
    </xf>
    <xf numFmtId="1" fontId="23" fillId="0" borderId="11" xfId="0" applyNumberFormat="1" applyFont="1" applyBorder="1" applyAlignment="1">
      <alignment horizontal="right"/>
    </xf>
    <xf numFmtId="1" fontId="23" fillId="0" borderId="11" xfId="1" applyNumberFormat="1" applyFont="1" applyBorder="1"/>
    <xf numFmtId="1" fontId="23" fillId="0" borderId="11" xfId="1" applyNumberFormat="1" applyFont="1" applyBorder="1" applyAlignment="1">
      <alignment horizontal="right"/>
    </xf>
    <xf numFmtId="0" fontId="23" fillId="0" borderId="11" xfId="0" applyFont="1" applyBorder="1" applyAlignment="1">
      <alignment horizontal="center" vertical="center"/>
    </xf>
    <xf numFmtId="3" fontId="18" fillId="0" borderId="11" xfId="0" applyNumberFormat="1" applyFont="1" applyFill="1" applyBorder="1" applyAlignment="1">
      <alignment horizontal="left" vertical="center"/>
    </xf>
    <xf numFmtId="3" fontId="18" fillId="0" borderId="11" xfId="0" applyNumberFormat="1" applyFont="1" applyFill="1" applyBorder="1" applyAlignment="1">
      <alignment horizontal="justify" vertical="center"/>
    </xf>
    <xf numFmtId="1" fontId="25" fillId="0" borderId="11" xfId="0" applyNumberFormat="1" applyFont="1" applyBorder="1" applyAlignment="1">
      <alignment horizontal="center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43" fontId="26" fillId="2" borderId="10" xfId="1" applyFont="1" applyFill="1" applyBorder="1" applyAlignment="1">
      <alignment horizontal="center" vertical="center" wrapText="1"/>
    </xf>
    <xf numFmtId="164" fontId="26" fillId="2" borderId="10" xfId="1" applyNumberFormat="1" applyFont="1" applyFill="1" applyBorder="1" applyAlignment="1">
      <alignment horizontal="center" vertical="center" wrapText="1"/>
    </xf>
    <xf numFmtId="164" fontId="26" fillId="2" borderId="14" xfId="1" applyNumberFormat="1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164" fontId="0" fillId="0" borderId="12" xfId="1" applyNumberFormat="1" applyFont="1" applyBorder="1"/>
    <xf numFmtId="164" fontId="0" fillId="0" borderId="15" xfId="1" applyNumberFormat="1" applyFont="1" applyBorder="1"/>
    <xf numFmtId="0" fontId="0" fillId="0" borderId="13" xfId="0" applyBorder="1"/>
    <xf numFmtId="0" fontId="5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255886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33"/>
  <sheetViews>
    <sheetView tabSelected="1" topLeftCell="A9" zoomScaleNormal="100" workbookViewId="0">
      <selection activeCell="W1" sqref="A1:W33"/>
    </sheetView>
  </sheetViews>
  <sheetFormatPr baseColWidth="10" defaultRowHeight="15" x14ac:dyDescent="0.25"/>
  <cols>
    <col min="1" max="1" width="9.85546875" customWidth="1"/>
    <col min="2" max="2" width="15.140625" customWidth="1"/>
    <col min="3" max="3" width="11.42578125" customWidth="1"/>
    <col min="4" max="4" width="24.85546875" customWidth="1"/>
    <col min="5" max="5" width="10" bestFit="1" customWidth="1"/>
    <col min="6" max="6" width="5" customWidth="1"/>
    <col min="7" max="7" width="12.7109375" style="27" customWidth="1"/>
    <col min="8" max="8" width="14.28515625" style="27" customWidth="1"/>
    <col min="9" max="9" width="14.7109375" style="27" customWidth="1"/>
    <col min="10" max="22" width="10.140625" style="37" customWidth="1"/>
    <col min="23" max="23" width="10" customWidth="1"/>
    <col min="24" max="24" width="8.7109375" bestFit="1" customWidth="1"/>
    <col min="25" max="25" width="3.42578125" bestFit="1" customWidth="1"/>
    <col min="27" max="27" width="7.7109375" bestFit="1" customWidth="1"/>
  </cols>
  <sheetData>
    <row r="2" spans="1:32" s="5" customFormat="1" x14ac:dyDescent="0.25">
      <c r="G2" s="30"/>
      <c r="H2" s="30"/>
      <c r="I2" s="30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86"/>
      <c r="W2" s="86"/>
    </row>
    <row r="3" spans="1:32" s="5" customFormat="1" ht="18.75" customHeight="1" x14ac:dyDescent="0.25">
      <c r="A3" s="87" t="s">
        <v>35</v>
      </c>
      <c r="B3" s="87"/>
      <c r="C3" s="87"/>
      <c r="D3" s="87"/>
      <c r="E3" s="87"/>
      <c r="F3" s="87"/>
      <c r="G3" s="87" t="s">
        <v>34</v>
      </c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 t="s">
        <v>17</v>
      </c>
      <c r="W3" s="87"/>
    </row>
    <row r="4" spans="1:32" s="5" customFormat="1" ht="18.75" customHeight="1" x14ac:dyDescent="0.25">
      <c r="A4" s="87" t="s">
        <v>69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</row>
    <row r="5" spans="1:32" s="5" customFormat="1" x14ac:dyDescent="0.25">
      <c r="A5" s="1"/>
      <c r="B5" s="1"/>
      <c r="C5" s="1"/>
      <c r="D5" s="1"/>
      <c r="E5" s="1"/>
      <c r="F5" s="1"/>
      <c r="G5" s="28"/>
      <c r="H5" s="28"/>
      <c r="I5" s="28"/>
      <c r="J5" s="38"/>
      <c r="K5" s="38"/>
      <c r="L5" s="38"/>
      <c r="M5" s="38"/>
      <c r="N5" s="41"/>
      <c r="O5" s="41"/>
      <c r="P5" s="41"/>
      <c r="Q5" s="41"/>
      <c r="R5" s="41"/>
      <c r="S5" s="41"/>
      <c r="T5" s="41"/>
      <c r="U5" s="41"/>
      <c r="V5" s="41"/>
    </row>
    <row r="6" spans="1:32" s="5" customFormat="1" ht="18.75" x14ac:dyDescent="0.25">
      <c r="A6" s="87" t="s">
        <v>33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 t="s">
        <v>1</v>
      </c>
      <c r="V6" s="88"/>
      <c r="W6" s="88"/>
    </row>
    <row r="7" spans="1:32" ht="16.5" thickBot="1" x14ac:dyDescent="0.3">
      <c r="A7" s="3"/>
      <c r="B7" s="2"/>
      <c r="C7" s="2"/>
      <c r="S7" s="39"/>
      <c r="T7" s="40"/>
      <c r="U7" s="83" t="s">
        <v>0</v>
      </c>
      <c r="V7" s="84" t="s">
        <v>138</v>
      </c>
      <c r="W7" s="85"/>
    </row>
    <row r="8" spans="1:32" s="13" customFormat="1" ht="63" x14ac:dyDescent="0.15">
      <c r="A8" s="77" t="s">
        <v>18</v>
      </c>
      <c r="B8" s="78" t="s">
        <v>19</v>
      </c>
      <c r="C8" s="78" t="s">
        <v>20</v>
      </c>
      <c r="D8" s="78" t="s">
        <v>21</v>
      </c>
      <c r="E8" s="78" t="s">
        <v>22</v>
      </c>
      <c r="F8" s="78" t="s">
        <v>23</v>
      </c>
      <c r="G8" s="79" t="s">
        <v>24</v>
      </c>
      <c r="H8" s="79" t="s">
        <v>25</v>
      </c>
      <c r="I8" s="79" t="s">
        <v>26</v>
      </c>
      <c r="J8" s="80" t="s">
        <v>2</v>
      </c>
      <c r="K8" s="80" t="s">
        <v>3</v>
      </c>
      <c r="L8" s="80" t="s">
        <v>4</v>
      </c>
      <c r="M8" s="80" t="s">
        <v>5</v>
      </c>
      <c r="N8" s="80" t="s">
        <v>6</v>
      </c>
      <c r="O8" s="80" t="s">
        <v>7</v>
      </c>
      <c r="P8" s="80" t="s">
        <v>8</v>
      </c>
      <c r="Q8" s="80" t="s">
        <v>9</v>
      </c>
      <c r="R8" s="80" t="s">
        <v>10</v>
      </c>
      <c r="S8" s="80" t="s">
        <v>11</v>
      </c>
      <c r="T8" s="80" t="s">
        <v>12</v>
      </c>
      <c r="U8" s="81" t="s">
        <v>13</v>
      </c>
      <c r="V8" s="81" t="s">
        <v>14</v>
      </c>
      <c r="W8" s="82" t="s">
        <v>15</v>
      </c>
      <c r="X8" s="20" t="s">
        <v>131</v>
      </c>
      <c r="Y8" s="20" t="s">
        <v>132</v>
      </c>
      <c r="Z8" s="20" t="s">
        <v>133</v>
      </c>
      <c r="AA8" s="20" t="s">
        <v>134</v>
      </c>
      <c r="AB8" s="20" t="s">
        <v>135</v>
      </c>
      <c r="AC8" s="20" t="s">
        <v>136</v>
      </c>
      <c r="AD8" s="20" t="s">
        <v>137</v>
      </c>
      <c r="AE8" s="20" t="s">
        <v>134</v>
      </c>
    </row>
    <row r="9" spans="1:32" s="12" customFormat="1" ht="18" customHeight="1" x14ac:dyDescent="0.25">
      <c r="A9" s="67">
        <v>44035</v>
      </c>
      <c r="B9" s="67" t="s">
        <v>39</v>
      </c>
      <c r="C9" s="67" t="s">
        <v>36</v>
      </c>
      <c r="D9" s="67" t="s">
        <v>40</v>
      </c>
      <c r="E9" s="68">
        <v>825002525</v>
      </c>
      <c r="F9" s="69" t="s">
        <v>28</v>
      </c>
      <c r="G9" s="70"/>
      <c r="H9" s="71">
        <v>211204180</v>
      </c>
      <c r="I9" s="71">
        <f>+G9+H9</f>
        <v>211204180</v>
      </c>
      <c r="J9" s="72">
        <v>17600348</v>
      </c>
      <c r="K9" s="72">
        <v>17600348</v>
      </c>
      <c r="L9" s="72">
        <v>17600348</v>
      </c>
      <c r="M9" s="72">
        <v>17600348</v>
      </c>
      <c r="N9" s="72">
        <v>17600348</v>
      </c>
      <c r="O9" s="72">
        <v>17600348</v>
      </c>
      <c r="P9" s="72">
        <v>17600348</v>
      </c>
      <c r="Q9" s="72">
        <v>17600348</v>
      </c>
      <c r="R9" s="72">
        <v>17600348</v>
      </c>
      <c r="S9" s="72">
        <v>17600348</v>
      </c>
      <c r="T9" s="72">
        <v>17600348</v>
      </c>
      <c r="U9" s="72">
        <v>17600348</v>
      </c>
      <c r="V9" s="72">
        <f>+I9-K9-L9-M9-N9-O9-P9-Q9-R9-S9-T9-U9</f>
        <v>17600352</v>
      </c>
      <c r="W9" s="70">
        <f>SUM(K9:V9)</f>
        <v>211204180</v>
      </c>
      <c r="X9" s="50">
        <v>825002525</v>
      </c>
      <c r="Y9" s="52">
        <v>7</v>
      </c>
      <c r="Z9" s="50" t="s">
        <v>113</v>
      </c>
      <c r="AA9" s="52" t="s">
        <v>79</v>
      </c>
      <c r="AB9" s="53" t="s">
        <v>114</v>
      </c>
      <c r="AC9" s="54" t="s">
        <v>115</v>
      </c>
      <c r="AD9" s="50" t="s">
        <v>116</v>
      </c>
      <c r="AE9" s="50" t="s">
        <v>79</v>
      </c>
      <c r="AF9" s="60">
        <f>+X9-E9</f>
        <v>0</v>
      </c>
    </row>
    <row r="10" spans="1:32" s="12" customFormat="1" ht="18" customHeight="1" x14ac:dyDescent="0.25">
      <c r="A10" s="67">
        <v>44090</v>
      </c>
      <c r="B10" s="67" t="s">
        <v>41</v>
      </c>
      <c r="C10" s="67" t="s">
        <v>36</v>
      </c>
      <c r="D10" s="67" t="s">
        <v>42</v>
      </c>
      <c r="E10" s="68">
        <v>825001037</v>
      </c>
      <c r="F10" s="69" t="s">
        <v>29</v>
      </c>
      <c r="G10" s="70"/>
      <c r="H10" s="71">
        <v>138729886</v>
      </c>
      <c r="I10" s="71">
        <f t="shared" ref="I10:I24" si="0">+G10+H10</f>
        <v>138729886</v>
      </c>
      <c r="J10" s="72">
        <v>11560823</v>
      </c>
      <c r="K10" s="72">
        <v>11560823</v>
      </c>
      <c r="L10" s="72">
        <v>11560823</v>
      </c>
      <c r="M10" s="72">
        <v>11560823</v>
      </c>
      <c r="N10" s="72">
        <v>11560823</v>
      </c>
      <c r="O10" s="72">
        <v>11560823</v>
      </c>
      <c r="P10" s="72">
        <v>11560823</v>
      </c>
      <c r="Q10" s="72">
        <v>11560823</v>
      </c>
      <c r="R10" s="72">
        <v>11560823</v>
      </c>
      <c r="S10" s="72">
        <v>11560823</v>
      </c>
      <c r="T10" s="72">
        <v>11560823</v>
      </c>
      <c r="U10" s="72">
        <v>11560823</v>
      </c>
      <c r="V10" s="72">
        <f t="shared" ref="V10:V24" si="1">+I10-K10-L10-M10-N10-O10-P10-Q10-R10-S10-T10-U10</f>
        <v>11560833</v>
      </c>
      <c r="W10" s="70">
        <f t="shared" ref="W10:W24" si="2">SUM(K10:V10)</f>
        <v>138729886</v>
      </c>
      <c r="X10" s="50">
        <v>825001037</v>
      </c>
      <c r="Y10" s="52">
        <v>1</v>
      </c>
      <c r="Z10" s="50" t="s">
        <v>117</v>
      </c>
      <c r="AA10" s="52" t="s">
        <v>75</v>
      </c>
      <c r="AB10" s="53" t="s">
        <v>118</v>
      </c>
      <c r="AC10" s="54" t="s">
        <v>119</v>
      </c>
      <c r="AD10" s="50" t="s">
        <v>120</v>
      </c>
      <c r="AE10" s="50" t="s">
        <v>75</v>
      </c>
      <c r="AF10" s="60">
        <f t="shared" ref="AF10:AF24" si="3">+X10-E10</f>
        <v>0</v>
      </c>
    </row>
    <row r="11" spans="1:32" s="12" customFormat="1" ht="18" customHeight="1" x14ac:dyDescent="0.25">
      <c r="A11" s="67">
        <v>44430</v>
      </c>
      <c r="B11" s="67" t="s">
        <v>43</v>
      </c>
      <c r="C11" s="67" t="s">
        <v>36</v>
      </c>
      <c r="D11" s="67" t="s">
        <v>44</v>
      </c>
      <c r="E11" s="68">
        <v>892120115</v>
      </c>
      <c r="F11" s="69" t="s">
        <v>29</v>
      </c>
      <c r="G11" s="70"/>
      <c r="H11" s="71">
        <v>1029364455</v>
      </c>
      <c r="I11" s="71">
        <f t="shared" si="0"/>
        <v>1029364455</v>
      </c>
      <c r="J11" s="72">
        <v>85780371</v>
      </c>
      <c r="K11" s="72">
        <v>85780371</v>
      </c>
      <c r="L11" s="72">
        <v>85780371</v>
      </c>
      <c r="M11" s="72">
        <v>85780371</v>
      </c>
      <c r="N11" s="72">
        <v>85780371</v>
      </c>
      <c r="O11" s="72">
        <v>85780371</v>
      </c>
      <c r="P11" s="72">
        <v>85780371</v>
      </c>
      <c r="Q11" s="72">
        <v>85780371</v>
      </c>
      <c r="R11" s="72">
        <v>85780371</v>
      </c>
      <c r="S11" s="72">
        <v>85780371</v>
      </c>
      <c r="T11" s="72">
        <v>85780371</v>
      </c>
      <c r="U11" s="72">
        <v>85780371</v>
      </c>
      <c r="V11" s="72">
        <f t="shared" si="1"/>
        <v>85780374</v>
      </c>
      <c r="W11" s="70">
        <f t="shared" si="2"/>
        <v>1029364455</v>
      </c>
      <c r="X11" s="50">
        <v>892120115</v>
      </c>
      <c r="Y11" s="52">
        <v>1</v>
      </c>
      <c r="Z11" s="50" t="s">
        <v>81</v>
      </c>
      <c r="AA11" s="52" t="s">
        <v>75</v>
      </c>
      <c r="AB11" s="53" t="s">
        <v>129</v>
      </c>
      <c r="AC11" s="54" t="s">
        <v>43</v>
      </c>
      <c r="AD11" s="50" t="s">
        <v>130</v>
      </c>
      <c r="AE11" s="50" t="s">
        <v>75</v>
      </c>
      <c r="AF11" s="60">
        <f t="shared" si="3"/>
        <v>0</v>
      </c>
    </row>
    <row r="12" spans="1:32" s="12" customFormat="1" ht="18" customHeight="1" x14ac:dyDescent="0.25">
      <c r="A12" s="67">
        <v>44560</v>
      </c>
      <c r="B12" s="67" t="s">
        <v>45</v>
      </c>
      <c r="C12" s="67" t="s">
        <v>36</v>
      </c>
      <c r="D12" s="67" t="s">
        <v>46</v>
      </c>
      <c r="E12" s="68">
        <v>825000147</v>
      </c>
      <c r="F12" s="69" t="s">
        <v>28</v>
      </c>
      <c r="G12" s="70"/>
      <c r="H12" s="71">
        <v>509062980</v>
      </c>
      <c r="I12" s="71">
        <f t="shared" si="0"/>
        <v>509062980</v>
      </c>
      <c r="J12" s="72">
        <v>42421915</v>
      </c>
      <c r="K12" s="72">
        <v>42421915</v>
      </c>
      <c r="L12" s="72">
        <v>42421915</v>
      </c>
      <c r="M12" s="72">
        <v>42421915</v>
      </c>
      <c r="N12" s="72">
        <v>42421915</v>
      </c>
      <c r="O12" s="72">
        <v>42421915</v>
      </c>
      <c r="P12" s="72">
        <v>42421915</v>
      </c>
      <c r="Q12" s="72">
        <v>42421915</v>
      </c>
      <c r="R12" s="72">
        <v>42421915</v>
      </c>
      <c r="S12" s="72">
        <v>42421915</v>
      </c>
      <c r="T12" s="72">
        <v>42421915</v>
      </c>
      <c r="U12" s="72">
        <v>42421915</v>
      </c>
      <c r="V12" s="72">
        <f t="shared" si="1"/>
        <v>42421915</v>
      </c>
      <c r="W12" s="70">
        <f t="shared" si="2"/>
        <v>509062980</v>
      </c>
      <c r="X12" s="50">
        <v>825000147</v>
      </c>
      <c r="Y12" s="52">
        <v>7</v>
      </c>
      <c r="Z12" s="55" t="s">
        <v>74</v>
      </c>
      <c r="AA12" s="56" t="s">
        <v>75</v>
      </c>
      <c r="AB12" s="57" t="s">
        <v>103</v>
      </c>
      <c r="AC12" s="58" t="s">
        <v>92</v>
      </c>
      <c r="AD12" s="55" t="s">
        <v>104</v>
      </c>
      <c r="AE12" s="55" t="s">
        <v>79</v>
      </c>
      <c r="AF12" s="60">
        <f t="shared" si="3"/>
        <v>0</v>
      </c>
    </row>
    <row r="13" spans="1:32" s="12" customFormat="1" ht="18" customHeight="1" x14ac:dyDescent="0.25">
      <c r="A13" s="67">
        <v>44001</v>
      </c>
      <c r="B13" s="67" t="s">
        <v>47</v>
      </c>
      <c r="C13" s="67" t="s">
        <v>36</v>
      </c>
      <c r="D13" s="67" t="s">
        <v>48</v>
      </c>
      <c r="E13" s="68">
        <v>892115009</v>
      </c>
      <c r="F13" s="69" t="s">
        <v>28</v>
      </c>
      <c r="G13" s="70"/>
      <c r="H13" s="71">
        <v>983486866</v>
      </c>
      <c r="I13" s="71">
        <f t="shared" si="0"/>
        <v>983486866</v>
      </c>
      <c r="J13" s="72">
        <v>81957238</v>
      </c>
      <c r="K13" s="72">
        <v>81957238</v>
      </c>
      <c r="L13" s="72">
        <v>81957238</v>
      </c>
      <c r="M13" s="72">
        <v>81957238</v>
      </c>
      <c r="N13" s="72">
        <v>81957238</v>
      </c>
      <c r="O13" s="72">
        <v>81957238</v>
      </c>
      <c r="P13" s="72">
        <v>81957238</v>
      </c>
      <c r="Q13" s="72">
        <v>81957238</v>
      </c>
      <c r="R13" s="72">
        <v>81957238</v>
      </c>
      <c r="S13" s="72">
        <v>81957238</v>
      </c>
      <c r="T13" s="72">
        <v>81957238</v>
      </c>
      <c r="U13" s="72">
        <v>81957238</v>
      </c>
      <c r="V13" s="72">
        <f t="shared" si="1"/>
        <v>81957248</v>
      </c>
      <c r="W13" s="70">
        <f t="shared" si="2"/>
        <v>983486866</v>
      </c>
      <c r="X13" s="50">
        <v>892115009</v>
      </c>
      <c r="Y13" s="52">
        <v>7</v>
      </c>
      <c r="Z13" s="50" t="s">
        <v>74</v>
      </c>
      <c r="AA13" s="52" t="s">
        <v>75</v>
      </c>
      <c r="AB13" s="53">
        <v>530466226</v>
      </c>
      <c r="AC13" s="54" t="s">
        <v>106</v>
      </c>
      <c r="AD13" s="50" t="s">
        <v>107</v>
      </c>
      <c r="AE13" s="50" t="s">
        <v>79</v>
      </c>
      <c r="AF13" s="60">
        <f t="shared" si="3"/>
        <v>0</v>
      </c>
    </row>
    <row r="14" spans="1:32" s="12" customFormat="1" ht="18" customHeight="1" x14ac:dyDescent="0.25">
      <c r="A14" s="67">
        <v>44847</v>
      </c>
      <c r="B14" s="67" t="s">
        <v>49</v>
      </c>
      <c r="C14" s="67" t="s">
        <v>36</v>
      </c>
      <c r="D14" s="67" t="s">
        <v>50</v>
      </c>
      <c r="E14" s="68">
        <v>800061765</v>
      </c>
      <c r="F14" s="69" t="s">
        <v>31</v>
      </c>
      <c r="G14" s="70"/>
      <c r="H14" s="71">
        <v>550362450</v>
      </c>
      <c r="I14" s="71">
        <f t="shared" si="0"/>
        <v>550362450</v>
      </c>
      <c r="J14" s="72">
        <v>45863537</v>
      </c>
      <c r="K14" s="72">
        <v>45863537</v>
      </c>
      <c r="L14" s="72">
        <v>45863537</v>
      </c>
      <c r="M14" s="72">
        <v>45863537</v>
      </c>
      <c r="N14" s="72">
        <v>45863537</v>
      </c>
      <c r="O14" s="72">
        <v>45863537</v>
      </c>
      <c r="P14" s="72">
        <v>45863537</v>
      </c>
      <c r="Q14" s="72">
        <v>45863537</v>
      </c>
      <c r="R14" s="72">
        <v>45863537</v>
      </c>
      <c r="S14" s="72">
        <v>45863537</v>
      </c>
      <c r="T14" s="72">
        <v>45863537</v>
      </c>
      <c r="U14" s="72">
        <v>45863537</v>
      </c>
      <c r="V14" s="72">
        <f t="shared" si="1"/>
        <v>45863543</v>
      </c>
      <c r="W14" s="70">
        <f t="shared" si="2"/>
        <v>550362450</v>
      </c>
      <c r="X14" s="50">
        <v>800061765</v>
      </c>
      <c r="Y14" s="52">
        <v>9</v>
      </c>
      <c r="Z14" s="50" t="s">
        <v>74</v>
      </c>
      <c r="AA14" s="52" t="s">
        <v>75</v>
      </c>
      <c r="AB14" s="53" t="s">
        <v>76</v>
      </c>
      <c r="AC14" s="54" t="s">
        <v>77</v>
      </c>
      <c r="AD14" s="50" t="s">
        <v>78</v>
      </c>
      <c r="AE14" s="50" t="s">
        <v>79</v>
      </c>
      <c r="AF14" s="60">
        <f t="shared" si="3"/>
        <v>0</v>
      </c>
    </row>
    <row r="15" spans="1:32" s="12" customFormat="1" ht="18" customHeight="1" x14ac:dyDescent="0.25">
      <c r="A15" s="67">
        <v>44847</v>
      </c>
      <c r="B15" s="67" t="s">
        <v>49</v>
      </c>
      <c r="C15" s="67" t="s">
        <v>36</v>
      </c>
      <c r="D15" s="67" t="s">
        <v>51</v>
      </c>
      <c r="E15" s="68">
        <v>892115347</v>
      </c>
      <c r="F15" s="69" t="s">
        <v>29</v>
      </c>
      <c r="G15" s="70"/>
      <c r="H15" s="71">
        <v>568230058</v>
      </c>
      <c r="I15" s="71">
        <f t="shared" si="0"/>
        <v>568230058</v>
      </c>
      <c r="J15" s="72">
        <v>47352504</v>
      </c>
      <c r="K15" s="72">
        <v>47352504</v>
      </c>
      <c r="L15" s="72">
        <v>47352504</v>
      </c>
      <c r="M15" s="72">
        <v>47352504</v>
      </c>
      <c r="N15" s="72">
        <v>47352504</v>
      </c>
      <c r="O15" s="72">
        <v>47352504</v>
      </c>
      <c r="P15" s="72">
        <v>47352504</v>
      </c>
      <c r="Q15" s="72">
        <v>47352504</v>
      </c>
      <c r="R15" s="72">
        <v>47352504</v>
      </c>
      <c r="S15" s="72">
        <v>47352504</v>
      </c>
      <c r="T15" s="72">
        <v>47352504</v>
      </c>
      <c r="U15" s="72">
        <v>47352504</v>
      </c>
      <c r="V15" s="72">
        <f t="shared" si="1"/>
        <v>47352514</v>
      </c>
      <c r="W15" s="70">
        <f t="shared" si="2"/>
        <v>568230058</v>
      </c>
      <c r="X15" s="50">
        <v>892115347</v>
      </c>
      <c r="Y15" s="52">
        <v>1</v>
      </c>
      <c r="Z15" s="50" t="s">
        <v>117</v>
      </c>
      <c r="AA15" s="52" t="s">
        <v>79</v>
      </c>
      <c r="AB15" s="53" t="s">
        <v>122</v>
      </c>
      <c r="AC15" s="54" t="s">
        <v>123</v>
      </c>
      <c r="AD15" s="50" t="s">
        <v>124</v>
      </c>
      <c r="AE15" s="50" t="s">
        <v>79</v>
      </c>
      <c r="AF15" s="60">
        <f t="shared" si="3"/>
        <v>0</v>
      </c>
    </row>
    <row r="16" spans="1:32" s="12" customFormat="1" ht="18" customHeight="1" x14ac:dyDescent="0.25">
      <c r="A16" s="67">
        <v>44078</v>
      </c>
      <c r="B16" s="67" t="s">
        <v>52</v>
      </c>
      <c r="C16" s="67" t="s">
        <v>36</v>
      </c>
      <c r="D16" s="67" t="s">
        <v>53</v>
      </c>
      <c r="E16" s="68">
        <v>800101022</v>
      </c>
      <c r="F16" s="69" t="s">
        <v>38</v>
      </c>
      <c r="G16" s="70"/>
      <c r="H16" s="71">
        <v>433740604</v>
      </c>
      <c r="I16" s="71">
        <f t="shared" si="0"/>
        <v>433740604</v>
      </c>
      <c r="J16" s="72">
        <v>36145050</v>
      </c>
      <c r="K16" s="72">
        <v>36145050</v>
      </c>
      <c r="L16" s="72">
        <v>36145050</v>
      </c>
      <c r="M16" s="72">
        <v>36145050</v>
      </c>
      <c r="N16" s="72">
        <v>36145050</v>
      </c>
      <c r="O16" s="72">
        <v>36145050</v>
      </c>
      <c r="P16" s="72">
        <v>36145050</v>
      </c>
      <c r="Q16" s="72">
        <v>36145050</v>
      </c>
      <c r="R16" s="72">
        <v>36145050</v>
      </c>
      <c r="S16" s="72">
        <v>36145050</v>
      </c>
      <c r="T16" s="72">
        <v>36145050</v>
      </c>
      <c r="U16" s="72">
        <v>36145050</v>
      </c>
      <c r="V16" s="72">
        <f t="shared" si="1"/>
        <v>36145054</v>
      </c>
      <c r="W16" s="70">
        <f t="shared" si="2"/>
        <v>433740604</v>
      </c>
      <c r="X16" s="50">
        <v>800101022</v>
      </c>
      <c r="Y16" s="52">
        <v>8</v>
      </c>
      <c r="Z16" s="50" t="s">
        <v>81</v>
      </c>
      <c r="AA16" s="52" t="s">
        <v>75</v>
      </c>
      <c r="AB16" s="53" t="s">
        <v>82</v>
      </c>
      <c r="AC16" s="54" t="s">
        <v>52</v>
      </c>
      <c r="AD16" s="50" t="s">
        <v>83</v>
      </c>
      <c r="AE16" s="50" t="s">
        <v>84</v>
      </c>
      <c r="AF16" s="60">
        <f t="shared" si="3"/>
        <v>0</v>
      </c>
    </row>
    <row r="17" spans="1:32" s="12" customFormat="1" ht="18" customHeight="1" x14ac:dyDescent="0.25">
      <c r="A17" s="67">
        <v>44098</v>
      </c>
      <c r="B17" s="67" t="s">
        <v>54</v>
      </c>
      <c r="C17" s="67" t="s">
        <v>27</v>
      </c>
      <c r="D17" s="67" t="s">
        <v>55</v>
      </c>
      <c r="E17" s="68">
        <v>825000834</v>
      </c>
      <c r="F17" s="69" t="s">
        <v>31</v>
      </c>
      <c r="G17" s="71">
        <v>69114380</v>
      </c>
      <c r="H17" s="70"/>
      <c r="I17" s="71">
        <f t="shared" si="0"/>
        <v>69114380</v>
      </c>
      <c r="J17" s="72">
        <v>5759531</v>
      </c>
      <c r="K17" s="72">
        <v>5759531</v>
      </c>
      <c r="L17" s="72">
        <v>5759531</v>
      </c>
      <c r="M17" s="72">
        <v>5759531</v>
      </c>
      <c r="N17" s="72">
        <v>5759531</v>
      </c>
      <c r="O17" s="72">
        <v>5759531</v>
      </c>
      <c r="P17" s="72">
        <v>5759531</v>
      </c>
      <c r="Q17" s="72">
        <v>5759531</v>
      </c>
      <c r="R17" s="72">
        <v>5759531</v>
      </c>
      <c r="S17" s="72">
        <v>5759531</v>
      </c>
      <c r="T17" s="72">
        <v>5759531</v>
      </c>
      <c r="U17" s="72">
        <v>5759531</v>
      </c>
      <c r="V17" s="72">
        <f t="shared" si="1"/>
        <v>5759539</v>
      </c>
      <c r="W17" s="70">
        <f t="shared" si="2"/>
        <v>69114380</v>
      </c>
      <c r="X17" s="50">
        <v>825000834</v>
      </c>
      <c r="Y17" s="52">
        <v>9</v>
      </c>
      <c r="Z17" s="50" t="s">
        <v>74</v>
      </c>
      <c r="AA17" s="52" t="s">
        <v>75</v>
      </c>
      <c r="AB17" s="53" t="s">
        <v>94</v>
      </c>
      <c r="AC17" s="54" t="s">
        <v>92</v>
      </c>
      <c r="AD17" s="50" t="s">
        <v>95</v>
      </c>
      <c r="AE17" s="50" t="s">
        <v>79</v>
      </c>
      <c r="AF17" s="60">
        <f t="shared" si="3"/>
        <v>0</v>
      </c>
    </row>
    <row r="18" spans="1:32" s="12" customFormat="1" ht="18" customHeight="1" x14ac:dyDescent="0.25">
      <c r="A18" s="67">
        <v>44855</v>
      </c>
      <c r="B18" s="67" t="s">
        <v>56</v>
      </c>
      <c r="C18" s="67" t="s">
        <v>27</v>
      </c>
      <c r="D18" s="67" t="s">
        <v>57</v>
      </c>
      <c r="E18" s="68">
        <v>800213942</v>
      </c>
      <c r="F18" s="69" t="s">
        <v>29</v>
      </c>
      <c r="G18" s="71">
        <v>117834547</v>
      </c>
      <c r="H18" s="70"/>
      <c r="I18" s="71">
        <f t="shared" si="0"/>
        <v>117834547</v>
      </c>
      <c r="J18" s="72">
        <v>9819545</v>
      </c>
      <c r="K18" s="72">
        <v>9819545</v>
      </c>
      <c r="L18" s="72">
        <v>9819545</v>
      </c>
      <c r="M18" s="72">
        <v>9819545</v>
      </c>
      <c r="N18" s="72">
        <v>9819545</v>
      </c>
      <c r="O18" s="72">
        <v>9819545</v>
      </c>
      <c r="P18" s="72">
        <v>9819545</v>
      </c>
      <c r="Q18" s="72">
        <v>9819545</v>
      </c>
      <c r="R18" s="72">
        <v>9819545</v>
      </c>
      <c r="S18" s="72">
        <v>9819545</v>
      </c>
      <c r="T18" s="72">
        <v>9819545</v>
      </c>
      <c r="U18" s="72">
        <v>9819545</v>
      </c>
      <c r="V18" s="72">
        <f t="shared" si="1"/>
        <v>9819552</v>
      </c>
      <c r="W18" s="70">
        <f t="shared" si="2"/>
        <v>117834547</v>
      </c>
      <c r="X18" s="50">
        <v>800213942</v>
      </c>
      <c r="Y18" s="52">
        <v>1</v>
      </c>
      <c r="Z18" s="50" t="s">
        <v>81</v>
      </c>
      <c r="AA18" s="52" t="s">
        <v>79</v>
      </c>
      <c r="AB18" s="53" t="s">
        <v>109</v>
      </c>
      <c r="AC18" s="54" t="s">
        <v>110</v>
      </c>
      <c r="AD18" s="50" t="s">
        <v>111</v>
      </c>
      <c r="AE18" s="50" t="s">
        <v>79</v>
      </c>
      <c r="AF18" s="60">
        <f t="shared" si="3"/>
        <v>0</v>
      </c>
    </row>
    <row r="19" spans="1:32" s="12" customFormat="1" ht="18" customHeight="1" x14ac:dyDescent="0.25">
      <c r="A19" s="67">
        <v>44110</v>
      </c>
      <c r="B19" s="67" t="s">
        <v>58</v>
      </c>
      <c r="C19" s="67" t="s">
        <v>36</v>
      </c>
      <c r="D19" s="67" t="s">
        <v>59</v>
      </c>
      <c r="E19" s="68">
        <v>825000140</v>
      </c>
      <c r="F19" s="69" t="s">
        <v>37</v>
      </c>
      <c r="G19" s="70"/>
      <c r="H19" s="71">
        <v>129463055</v>
      </c>
      <c r="I19" s="71">
        <f t="shared" si="0"/>
        <v>129463055</v>
      </c>
      <c r="J19" s="72">
        <v>10788587</v>
      </c>
      <c r="K19" s="72">
        <v>10788587</v>
      </c>
      <c r="L19" s="72">
        <v>10788587</v>
      </c>
      <c r="M19" s="72">
        <v>10788587</v>
      </c>
      <c r="N19" s="72">
        <v>10788587</v>
      </c>
      <c r="O19" s="72">
        <v>10788587</v>
      </c>
      <c r="P19" s="72">
        <v>10788587</v>
      </c>
      <c r="Q19" s="72">
        <v>10788587</v>
      </c>
      <c r="R19" s="72">
        <v>10788587</v>
      </c>
      <c r="S19" s="72">
        <v>10788587</v>
      </c>
      <c r="T19" s="72">
        <v>10788587</v>
      </c>
      <c r="U19" s="72">
        <v>10788587</v>
      </c>
      <c r="V19" s="72">
        <f t="shared" si="1"/>
        <v>10788598</v>
      </c>
      <c r="W19" s="70">
        <f t="shared" si="2"/>
        <v>129463055</v>
      </c>
      <c r="X19" s="50">
        <v>825000140</v>
      </c>
      <c r="Y19" s="52">
        <v>6</v>
      </c>
      <c r="Z19" s="50" t="s">
        <v>74</v>
      </c>
      <c r="AA19" s="52" t="s">
        <v>75</v>
      </c>
      <c r="AB19" s="53">
        <v>548177427</v>
      </c>
      <c r="AC19" s="54" t="s">
        <v>47</v>
      </c>
      <c r="AD19" s="50" t="s">
        <v>101</v>
      </c>
      <c r="AE19" s="50" t="s">
        <v>79</v>
      </c>
      <c r="AF19" s="60">
        <f t="shared" si="3"/>
        <v>0</v>
      </c>
    </row>
    <row r="20" spans="1:32" s="12" customFormat="1" ht="18" customHeight="1" x14ac:dyDescent="0.25">
      <c r="A20" s="67">
        <v>44279</v>
      </c>
      <c r="B20" s="67" t="s">
        <v>60</v>
      </c>
      <c r="C20" s="67" t="s">
        <v>36</v>
      </c>
      <c r="D20" s="67" t="s">
        <v>61</v>
      </c>
      <c r="E20" s="68">
        <v>892170002</v>
      </c>
      <c r="F20" s="69" t="s">
        <v>29</v>
      </c>
      <c r="G20" s="70"/>
      <c r="H20" s="71">
        <v>301641225</v>
      </c>
      <c r="I20" s="71">
        <f t="shared" si="0"/>
        <v>301641225</v>
      </c>
      <c r="J20" s="72">
        <v>25136768</v>
      </c>
      <c r="K20" s="72">
        <v>25136768</v>
      </c>
      <c r="L20" s="72">
        <v>25136768</v>
      </c>
      <c r="M20" s="72">
        <v>25136768</v>
      </c>
      <c r="N20" s="72">
        <v>25136768</v>
      </c>
      <c r="O20" s="72">
        <v>25136768</v>
      </c>
      <c r="P20" s="72">
        <v>25136768</v>
      </c>
      <c r="Q20" s="72">
        <v>25136768</v>
      </c>
      <c r="R20" s="72">
        <v>25136768</v>
      </c>
      <c r="S20" s="72">
        <v>25136768</v>
      </c>
      <c r="T20" s="72">
        <v>25136768</v>
      </c>
      <c r="U20" s="72">
        <v>25136768</v>
      </c>
      <c r="V20" s="72">
        <f t="shared" si="1"/>
        <v>25136777</v>
      </c>
      <c r="W20" s="70">
        <f t="shared" si="2"/>
        <v>301641225</v>
      </c>
      <c r="X20" s="50">
        <v>892170002</v>
      </c>
      <c r="Y20" s="52">
        <v>1</v>
      </c>
      <c r="Z20" s="50" t="s">
        <v>74</v>
      </c>
      <c r="AA20" s="52" t="s">
        <v>79</v>
      </c>
      <c r="AB20" s="53" t="s">
        <v>91</v>
      </c>
      <c r="AC20" s="54" t="s">
        <v>92</v>
      </c>
      <c r="AD20" s="50" t="s">
        <v>93</v>
      </c>
      <c r="AE20" s="50" t="s">
        <v>79</v>
      </c>
      <c r="AF20" s="60">
        <f t="shared" si="3"/>
        <v>0</v>
      </c>
    </row>
    <row r="21" spans="1:32" s="12" customFormat="1" ht="18" customHeight="1" x14ac:dyDescent="0.25">
      <c r="A21" s="67">
        <v>44378</v>
      </c>
      <c r="B21" s="67" t="s">
        <v>62</v>
      </c>
      <c r="C21" s="67" t="s">
        <v>36</v>
      </c>
      <c r="D21" s="67" t="s">
        <v>63</v>
      </c>
      <c r="E21" s="68">
        <v>825000620</v>
      </c>
      <c r="F21" s="69" t="s">
        <v>29</v>
      </c>
      <c r="G21" s="70"/>
      <c r="H21" s="71">
        <v>44843594</v>
      </c>
      <c r="I21" s="71">
        <f t="shared" si="0"/>
        <v>44843594</v>
      </c>
      <c r="J21" s="72">
        <v>3736966</v>
      </c>
      <c r="K21" s="72">
        <v>3736966</v>
      </c>
      <c r="L21" s="72">
        <v>3736966</v>
      </c>
      <c r="M21" s="72">
        <v>3736966</v>
      </c>
      <c r="N21" s="72">
        <v>3736966</v>
      </c>
      <c r="O21" s="72">
        <v>3736966</v>
      </c>
      <c r="P21" s="72">
        <v>3736966</v>
      </c>
      <c r="Q21" s="72">
        <v>3736966</v>
      </c>
      <c r="R21" s="72">
        <v>3736966</v>
      </c>
      <c r="S21" s="72">
        <v>3736966</v>
      </c>
      <c r="T21" s="72">
        <v>3736966</v>
      </c>
      <c r="U21" s="72">
        <v>3736966</v>
      </c>
      <c r="V21" s="72">
        <f t="shared" si="1"/>
        <v>3736968</v>
      </c>
      <c r="W21" s="70">
        <f t="shared" si="2"/>
        <v>44843594</v>
      </c>
      <c r="X21" s="50">
        <v>825000620</v>
      </c>
      <c r="Y21" s="52">
        <v>1</v>
      </c>
      <c r="Z21" s="50" t="s">
        <v>74</v>
      </c>
      <c r="AA21" s="52" t="s">
        <v>79</v>
      </c>
      <c r="AB21" s="53">
        <v>318276029</v>
      </c>
      <c r="AC21" s="54" t="s">
        <v>99</v>
      </c>
      <c r="AD21" s="50" t="s">
        <v>100</v>
      </c>
      <c r="AE21" s="50" t="s">
        <v>79</v>
      </c>
      <c r="AF21" s="60">
        <f t="shared" si="3"/>
        <v>0</v>
      </c>
    </row>
    <row r="22" spans="1:32" s="12" customFormat="1" ht="18" customHeight="1" x14ac:dyDescent="0.25">
      <c r="A22" s="67">
        <v>44420</v>
      </c>
      <c r="B22" s="67" t="s">
        <v>64</v>
      </c>
      <c r="C22" s="67" t="s">
        <v>36</v>
      </c>
      <c r="D22" s="67" t="s">
        <v>65</v>
      </c>
      <c r="E22" s="68">
        <v>825001119</v>
      </c>
      <c r="F22" s="69" t="s">
        <v>30</v>
      </c>
      <c r="G22" s="70"/>
      <c r="H22" s="71">
        <v>59253212</v>
      </c>
      <c r="I22" s="71">
        <f t="shared" si="0"/>
        <v>59253212</v>
      </c>
      <c r="J22" s="72">
        <v>4937767</v>
      </c>
      <c r="K22" s="72">
        <v>4937767</v>
      </c>
      <c r="L22" s="72">
        <v>4937767</v>
      </c>
      <c r="M22" s="72">
        <v>4937767</v>
      </c>
      <c r="N22" s="72">
        <v>4937767</v>
      </c>
      <c r="O22" s="72">
        <v>4937767</v>
      </c>
      <c r="P22" s="72">
        <v>4937767</v>
      </c>
      <c r="Q22" s="72">
        <v>4937767</v>
      </c>
      <c r="R22" s="72">
        <v>4937767</v>
      </c>
      <c r="S22" s="72">
        <v>4937767</v>
      </c>
      <c r="T22" s="72">
        <v>4937767</v>
      </c>
      <c r="U22" s="72">
        <v>4937767</v>
      </c>
      <c r="V22" s="72">
        <f t="shared" si="1"/>
        <v>4937775</v>
      </c>
      <c r="W22" s="70">
        <f t="shared" si="2"/>
        <v>59253212</v>
      </c>
      <c r="X22" s="50">
        <v>825001119</v>
      </c>
      <c r="Y22" s="52">
        <v>5</v>
      </c>
      <c r="Z22" s="50" t="s">
        <v>74</v>
      </c>
      <c r="AA22" s="52" t="s">
        <v>75</v>
      </c>
      <c r="AB22" s="53" t="s">
        <v>87</v>
      </c>
      <c r="AC22" s="54" t="s">
        <v>88</v>
      </c>
      <c r="AD22" s="50" t="s">
        <v>89</v>
      </c>
      <c r="AE22" s="50" t="s">
        <v>79</v>
      </c>
      <c r="AF22" s="60">
        <f t="shared" si="3"/>
        <v>0</v>
      </c>
    </row>
    <row r="23" spans="1:32" s="12" customFormat="1" ht="18" customHeight="1" x14ac:dyDescent="0.25">
      <c r="A23" s="67">
        <v>44650</v>
      </c>
      <c r="B23" s="67" t="s">
        <v>66</v>
      </c>
      <c r="C23" s="67" t="s">
        <v>36</v>
      </c>
      <c r="D23" s="67" t="s">
        <v>40</v>
      </c>
      <c r="E23" s="68">
        <v>892115010</v>
      </c>
      <c r="F23" s="69" t="s">
        <v>30</v>
      </c>
      <c r="G23" s="70"/>
      <c r="H23" s="71">
        <v>488244457</v>
      </c>
      <c r="I23" s="71">
        <f t="shared" si="0"/>
        <v>488244457</v>
      </c>
      <c r="J23" s="72">
        <v>40687038</v>
      </c>
      <c r="K23" s="72">
        <v>40687038</v>
      </c>
      <c r="L23" s="72">
        <v>40687038</v>
      </c>
      <c r="M23" s="72">
        <v>40687038</v>
      </c>
      <c r="N23" s="72">
        <v>40687038</v>
      </c>
      <c r="O23" s="72">
        <v>40687038</v>
      </c>
      <c r="P23" s="72">
        <v>40687038</v>
      </c>
      <c r="Q23" s="72">
        <v>40687038</v>
      </c>
      <c r="R23" s="72">
        <v>40687038</v>
      </c>
      <c r="S23" s="72">
        <v>40687038</v>
      </c>
      <c r="T23" s="72">
        <v>40687038</v>
      </c>
      <c r="U23" s="72">
        <v>40687038</v>
      </c>
      <c r="V23" s="72">
        <f t="shared" si="1"/>
        <v>40687039</v>
      </c>
      <c r="W23" s="70">
        <f t="shared" si="2"/>
        <v>488244457</v>
      </c>
      <c r="X23" s="50">
        <v>892115010</v>
      </c>
      <c r="Y23" s="52">
        <v>5</v>
      </c>
      <c r="Z23" s="50" t="s">
        <v>74</v>
      </c>
      <c r="AA23" s="52" t="s">
        <v>75</v>
      </c>
      <c r="AB23" s="53" t="s">
        <v>97</v>
      </c>
      <c r="AC23" s="54" t="s">
        <v>92</v>
      </c>
      <c r="AD23" s="50" t="s">
        <v>98</v>
      </c>
      <c r="AE23" s="50" t="s">
        <v>79</v>
      </c>
      <c r="AF23" s="60">
        <f t="shared" si="3"/>
        <v>0</v>
      </c>
    </row>
    <row r="24" spans="1:32" s="12" customFormat="1" ht="18" customHeight="1" x14ac:dyDescent="0.25">
      <c r="A24" s="67">
        <v>44874</v>
      </c>
      <c r="B24" s="67" t="s">
        <v>67</v>
      </c>
      <c r="C24" s="67" t="s">
        <v>36</v>
      </c>
      <c r="D24" s="67" t="s">
        <v>68</v>
      </c>
      <c r="E24" s="68">
        <v>800075650</v>
      </c>
      <c r="F24" s="69" t="s">
        <v>29</v>
      </c>
      <c r="G24" s="70"/>
      <c r="H24" s="71">
        <v>429862754</v>
      </c>
      <c r="I24" s="71">
        <f t="shared" si="0"/>
        <v>429862754</v>
      </c>
      <c r="J24" s="72">
        <v>35821896</v>
      </c>
      <c r="K24" s="72">
        <v>35821896</v>
      </c>
      <c r="L24" s="72">
        <v>35821896</v>
      </c>
      <c r="M24" s="72">
        <v>35821896</v>
      </c>
      <c r="N24" s="72">
        <v>35821896</v>
      </c>
      <c r="O24" s="72">
        <v>35821896</v>
      </c>
      <c r="P24" s="72">
        <v>35821896</v>
      </c>
      <c r="Q24" s="72">
        <v>35821896</v>
      </c>
      <c r="R24" s="72">
        <v>35821896</v>
      </c>
      <c r="S24" s="72">
        <v>35821896</v>
      </c>
      <c r="T24" s="72">
        <v>35821896</v>
      </c>
      <c r="U24" s="72">
        <v>35821896</v>
      </c>
      <c r="V24" s="72">
        <f t="shared" si="1"/>
        <v>35821898</v>
      </c>
      <c r="W24" s="70">
        <f t="shared" si="2"/>
        <v>429862754</v>
      </c>
      <c r="X24" s="50">
        <v>800075650</v>
      </c>
      <c r="Y24" s="52">
        <v>1</v>
      </c>
      <c r="Z24" s="50" t="s">
        <v>126</v>
      </c>
      <c r="AA24" s="52" t="s">
        <v>75</v>
      </c>
      <c r="AB24" s="53">
        <v>861079689</v>
      </c>
      <c r="AC24" s="54" t="s">
        <v>127</v>
      </c>
      <c r="AD24" s="59">
        <v>861080372</v>
      </c>
      <c r="AE24" s="50" t="s">
        <v>79</v>
      </c>
      <c r="AF24" s="60">
        <f t="shared" si="3"/>
        <v>0</v>
      </c>
    </row>
    <row r="25" spans="1:32" s="12" customFormat="1" ht="18" customHeight="1" x14ac:dyDescent="0.25">
      <c r="A25" s="73"/>
      <c r="B25" s="74"/>
      <c r="C25" s="73"/>
      <c r="D25" s="75"/>
      <c r="E25" s="62"/>
      <c r="F25" s="76"/>
      <c r="G25" s="70"/>
      <c r="H25" s="70"/>
      <c r="I25" s="71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0"/>
      <c r="X25" s="14">
        <f t="shared" ref="X25:X26" si="4">+W25-I25</f>
        <v>0</v>
      </c>
    </row>
    <row r="26" spans="1:32" s="12" customFormat="1" ht="18" customHeight="1" thickBot="1" x14ac:dyDescent="0.25">
      <c r="A26" s="23"/>
      <c r="B26" s="24"/>
      <c r="C26" s="23"/>
      <c r="D26" s="25"/>
      <c r="E26" s="62"/>
      <c r="F26" s="63"/>
      <c r="G26" s="48"/>
      <c r="H26" s="26"/>
      <c r="I26" s="26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47"/>
      <c r="X26" s="14">
        <f t="shared" si="4"/>
        <v>0</v>
      </c>
    </row>
    <row r="27" spans="1:32" s="12" customFormat="1" ht="12" thickBot="1" x14ac:dyDescent="0.25">
      <c r="A27" s="15"/>
      <c r="B27" s="16" t="s">
        <v>15</v>
      </c>
      <c r="C27" s="16"/>
      <c r="D27" s="16"/>
      <c r="E27" s="64"/>
      <c r="F27" s="65"/>
      <c r="G27" s="66">
        <f t="shared" ref="G27" si="5">SUM(G9:G26)</f>
        <v>186948927</v>
      </c>
      <c r="H27" s="66">
        <f t="shared" ref="H27" si="6">SUM(H9:H26)</f>
        <v>5877489776</v>
      </c>
      <c r="I27" s="66">
        <f t="shared" ref="I27:W27" si="7">SUM(I9:I26)</f>
        <v>6064438703</v>
      </c>
      <c r="J27" s="66">
        <f t="shared" si="7"/>
        <v>505369884</v>
      </c>
      <c r="K27" s="66">
        <f t="shared" si="7"/>
        <v>505369884</v>
      </c>
      <c r="L27" s="66">
        <f t="shared" si="7"/>
        <v>505369884</v>
      </c>
      <c r="M27" s="66">
        <f t="shared" si="7"/>
        <v>505369884</v>
      </c>
      <c r="N27" s="66">
        <f t="shared" si="7"/>
        <v>505369884</v>
      </c>
      <c r="O27" s="66">
        <f t="shared" si="7"/>
        <v>505369884</v>
      </c>
      <c r="P27" s="66">
        <f t="shared" si="7"/>
        <v>505369884</v>
      </c>
      <c r="Q27" s="66">
        <f t="shared" si="7"/>
        <v>505369884</v>
      </c>
      <c r="R27" s="66">
        <f t="shared" si="7"/>
        <v>505369884</v>
      </c>
      <c r="S27" s="66">
        <f t="shared" si="7"/>
        <v>505369884</v>
      </c>
      <c r="T27" s="66">
        <f t="shared" si="7"/>
        <v>505369884</v>
      </c>
      <c r="U27" s="66">
        <f t="shared" si="7"/>
        <v>505369884</v>
      </c>
      <c r="V27" s="66">
        <f t="shared" si="7"/>
        <v>505369979</v>
      </c>
      <c r="W27" s="66">
        <f t="shared" si="7"/>
        <v>6064438703</v>
      </c>
    </row>
    <row r="28" spans="1:32" x14ac:dyDescent="0.25">
      <c r="A28" s="17"/>
      <c r="B28" s="5"/>
      <c r="C28" s="5"/>
      <c r="D28" s="5"/>
      <c r="E28" s="5"/>
      <c r="F28" s="5"/>
      <c r="G28" s="29">
        <f>SUM(G27:H27)</f>
        <v>6064438703</v>
      </c>
      <c r="H28" s="30"/>
      <c r="I28" s="3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18"/>
      <c r="X28" s="21"/>
      <c r="Y28" s="21"/>
    </row>
    <row r="29" spans="1:32" x14ac:dyDescent="0.25">
      <c r="A29" s="17"/>
      <c r="B29" s="5"/>
      <c r="C29" s="5"/>
      <c r="D29" s="5"/>
      <c r="E29" s="5"/>
      <c r="F29" s="5"/>
      <c r="G29" s="31">
        <f>+G28-W27</f>
        <v>0</v>
      </c>
      <c r="H29" s="30"/>
      <c r="I29" s="30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18"/>
    </row>
    <row r="30" spans="1:32" ht="15.75" thickBot="1" x14ac:dyDescent="0.3">
      <c r="A30" s="4"/>
      <c r="B30" s="6"/>
      <c r="C30" s="7"/>
      <c r="D30" s="7"/>
      <c r="E30" s="7"/>
      <c r="F30" s="7"/>
      <c r="G30" s="32"/>
      <c r="H30" s="30"/>
      <c r="I30" s="30"/>
      <c r="J30" s="42"/>
      <c r="K30" s="42"/>
      <c r="L30" s="43"/>
      <c r="M30" s="43"/>
      <c r="N30" s="43"/>
      <c r="O30" s="41"/>
      <c r="P30" s="41"/>
      <c r="Q30" s="41"/>
      <c r="R30" s="41"/>
      <c r="S30" s="41"/>
      <c r="T30" s="41"/>
      <c r="U30" s="41"/>
      <c r="V30" s="41"/>
      <c r="W30" s="18"/>
    </row>
    <row r="31" spans="1:32" ht="18.75" customHeight="1" thickBot="1" x14ac:dyDescent="0.3">
      <c r="A31" s="9"/>
      <c r="B31" s="10"/>
      <c r="C31" s="8"/>
      <c r="D31" s="8"/>
      <c r="E31" s="8"/>
      <c r="F31" s="8"/>
      <c r="G31" s="33"/>
      <c r="H31" s="34"/>
      <c r="I31" s="34"/>
      <c r="J31" s="44" t="s">
        <v>16</v>
      </c>
      <c r="K31" s="44"/>
      <c r="L31" s="45"/>
      <c r="M31" s="45"/>
      <c r="N31" s="45"/>
      <c r="O31" s="46"/>
      <c r="P31" s="46"/>
      <c r="Q31" s="46"/>
      <c r="R31" s="46"/>
      <c r="S31" s="46"/>
      <c r="T31" s="46"/>
      <c r="U31" s="46"/>
      <c r="V31" s="46"/>
      <c r="W31" s="19"/>
    </row>
    <row r="32" spans="1:32" x14ac:dyDescent="0.25">
      <c r="A32" s="11" t="s">
        <v>70</v>
      </c>
    </row>
    <row r="33" spans="1:1" x14ac:dyDescent="0.25">
      <c r="A33" s="11" t="s">
        <v>32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45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N16" sqref="G1:N16"/>
    </sheetView>
  </sheetViews>
  <sheetFormatPr baseColWidth="10" defaultRowHeight="15" x14ac:dyDescent="0.25"/>
  <sheetData>
    <row r="1" spans="1:6" x14ac:dyDescent="0.25">
      <c r="A1" s="22">
        <v>44035</v>
      </c>
      <c r="B1" s="22" t="s">
        <v>39</v>
      </c>
      <c r="C1" s="22" t="s">
        <v>36</v>
      </c>
      <c r="D1" s="22" t="s">
        <v>40</v>
      </c>
      <c r="E1" s="35">
        <v>825002525</v>
      </c>
      <c r="F1" s="36" t="s">
        <v>28</v>
      </c>
    </row>
    <row r="2" spans="1:6" x14ac:dyDescent="0.25">
      <c r="A2" s="22">
        <v>44090</v>
      </c>
      <c r="B2" s="22" t="s">
        <v>41</v>
      </c>
      <c r="C2" s="22" t="s">
        <v>36</v>
      </c>
      <c r="D2" s="22" t="s">
        <v>42</v>
      </c>
      <c r="E2" s="35">
        <v>825001037</v>
      </c>
      <c r="F2" s="36" t="s">
        <v>29</v>
      </c>
    </row>
    <row r="3" spans="1:6" x14ac:dyDescent="0.25">
      <c r="A3" s="22">
        <v>44430</v>
      </c>
      <c r="B3" s="22" t="s">
        <v>43</v>
      </c>
      <c r="C3" s="22" t="s">
        <v>36</v>
      </c>
      <c r="D3" s="22" t="s">
        <v>44</v>
      </c>
      <c r="E3" s="35">
        <v>892120115</v>
      </c>
      <c r="F3" s="36" t="s">
        <v>29</v>
      </c>
    </row>
    <row r="4" spans="1:6" x14ac:dyDescent="0.25">
      <c r="A4" s="22">
        <v>44560</v>
      </c>
      <c r="B4" s="22" t="s">
        <v>45</v>
      </c>
      <c r="C4" s="22" t="s">
        <v>36</v>
      </c>
      <c r="D4" s="22" t="s">
        <v>46</v>
      </c>
      <c r="E4" s="35">
        <v>825000147</v>
      </c>
      <c r="F4" s="36" t="s">
        <v>28</v>
      </c>
    </row>
    <row r="5" spans="1:6" x14ac:dyDescent="0.25">
      <c r="A5" s="22">
        <v>44001</v>
      </c>
      <c r="B5" s="22" t="s">
        <v>47</v>
      </c>
      <c r="C5" s="22" t="s">
        <v>36</v>
      </c>
      <c r="D5" s="22" t="s">
        <v>48</v>
      </c>
      <c r="E5" s="35">
        <v>892115009</v>
      </c>
      <c r="F5" s="36" t="s">
        <v>28</v>
      </c>
    </row>
    <row r="6" spans="1:6" x14ac:dyDescent="0.25">
      <c r="A6" s="22">
        <v>44847</v>
      </c>
      <c r="B6" s="22" t="s">
        <v>49</v>
      </c>
      <c r="C6" s="22" t="s">
        <v>36</v>
      </c>
      <c r="D6" s="22" t="s">
        <v>50</v>
      </c>
      <c r="E6" s="35">
        <v>800061765</v>
      </c>
      <c r="F6" s="36" t="s">
        <v>31</v>
      </c>
    </row>
    <row r="7" spans="1:6" x14ac:dyDescent="0.25">
      <c r="A7" s="22">
        <v>44847</v>
      </c>
      <c r="B7" s="22" t="s">
        <v>49</v>
      </c>
      <c r="C7" s="22" t="s">
        <v>36</v>
      </c>
      <c r="D7" s="22" t="s">
        <v>51</v>
      </c>
      <c r="E7" s="35">
        <v>892115347</v>
      </c>
      <c r="F7" s="36" t="s">
        <v>29</v>
      </c>
    </row>
    <row r="8" spans="1:6" x14ac:dyDescent="0.25">
      <c r="A8" s="22">
        <v>44078</v>
      </c>
      <c r="B8" s="22" t="s">
        <v>52</v>
      </c>
      <c r="C8" s="22" t="s">
        <v>36</v>
      </c>
      <c r="D8" s="22" t="s">
        <v>53</v>
      </c>
      <c r="E8" s="35">
        <v>800101022</v>
      </c>
      <c r="F8" s="36" t="s">
        <v>38</v>
      </c>
    </row>
    <row r="9" spans="1:6" x14ac:dyDescent="0.25">
      <c r="A9" s="22">
        <v>44098</v>
      </c>
      <c r="B9" s="22" t="s">
        <v>54</v>
      </c>
      <c r="C9" s="22" t="s">
        <v>27</v>
      </c>
      <c r="D9" s="22" t="s">
        <v>55</v>
      </c>
      <c r="E9" s="35">
        <v>825000834</v>
      </c>
      <c r="F9" s="36" t="s">
        <v>31</v>
      </c>
    </row>
    <row r="10" spans="1:6" x14ac:dyDescent="0.25">
      <c r="A10" s="22">
        <v>44855</v>
      </c>
      <c r="B10" s="22" t="s">
        <v>56</v>
      </c>
      <c r="C10" s="22" t="s">
        <v>27</v>
      </c>
      <c r="D10" s="22" t="s">
        <v>57</v>
      </c>
      <c r="E10" s="35">
        <v>800213942</v>
      </c>
      <c r="F10" s="36" t="s">
        <v>29</v>
      </c>
    </row>
    <row r="11" spans="1:6" x14ac:dyDescent="0.25">
      <c r="A11" s="22">
        <v>44110</v>
      </c>
      <c r="B11" s="22" t="s">
        <v>58</v>
      </c>
      <c r="C11" s="22" t="s">
        <v>36</v>
      </c>
      <c r="D11" s="22" t="s">
        <v>59</v>
      </c>
      <c r="E11" s="35">
        <v>825000140</v>
      </c>
      <c r="F11" s="36" t="s">
        <v>37</v>
      </c>
    </row>
    <row r="12" spans="1:6" x14ac:dyDescent="0.25">
      <c r="A12" s="22">
        <v>44279</v>
      </c>
      <c r="B12" s="22" t="s">
        <v>60</v>
      </c>
      <c r="C12" s="22" t="s">
        <v>36</v>
      </c>
      <c r="D12" s="22" t="s">
        <v>61</v>
      </c>
      <c r="E12" s="35">
        <v>892170002</v>
      </c>
      <c r="F12" s="36" t="s">
        <v>29</v>
      </c>
    </row>
    <row r="13" spans="1:6" x14ac:dyDescent="0.25">
      <c r="A13" s="22">
        <v>44378</v>
      </c>
      <c r="B13" s="22" t="s">
        <v>62</v>
      </c>
      <c r="C13" s="22" t="s">
        <v>36</v>
      </c>
      <c r="D13" s="22" t="s">
        <v>63</v>
      </c>
      <c r="E13" s="35">
        <v>825000620</v>
      </c>
      <c r="F13" s="36" t="s">
        <v>29</v>
      </c>
    </row>
    <row r="14" spans="1:6" x14ac:dyDescent="0.25">
      <c r="A14" s="22">
        <v>44420</v>
      </c>
      <c r="B14" s="22" t="s">
        <v>64</v>
      </c>
      <c r="C14" s="22" t="s">
        <v>36</v>
      </c>
      <c r="D14" s="22" t="s">
        <v>65</v>
      </c>
      <c r="E14" s="35">
        <v>825001119</v>
      </c>
      <c r="F14" s="36" t="s">
        <v>30</v>
      </c>
    </row>
    <row r="15" spans="1:6" x14ac:dyDescent="0.25">
      <c r="A15" s="22">
        <v>44650</v>
      </c>
      <c r="B15" s="22" t="s">
        <v>66</v>
      </c>
      <c r="C15" s="22" t="s">
        <v>36</v>
      </c>
      <c r="D15" s="22" t="s">
        <v>40</v>
      </c>
      <c r="E15" s="35">
        <v>892115010</v>
      </c>
      <c r="F15" s="36" t="s">
        <v>30</v>
      </c>
    </row>
    <row r="16" spans="1:6" x14ac:dyDescent="0.25">
      <c r="A16" s="22">
        <v>44874</v>
      </c>
      <c r="B16" s="22" t="s">
        <v>67</v>
      </c>
      <c r="C16" s="22" t="s">
        <v>36</v>
      </c>
      <c r="D16" s="22" t="s">
        <v>68</v>
      </c>
      <c r="E16" s="35">
        <v>800075650</v>
      </c>
      <c r="F16" s="36" t="s">
        <v>29</v>
      </c>
    </row>
    <row r="21" spans="1:8" x14ac:dyDescent="0.25">
      <c r="A21" s="49" t="s">
        <v>71</v>
      </c>
      <c r="B21" s="50" t="s">
        <v>49</v>
      </c>
      <c r="C21" s="51" t="s">
        <v>72</v>
      </c>
      <c r="D21" s="52" t="s">
        <v>73</v>
      </c>
      <c r="E21" s="52" t="s">
        <v>73</v>
      </c>
      <c r="F21" s="52" t="s">
        <v>73</v>
      </c>
      <c r="G21" s="52" t="s">
        <v>73</v>
      </c>
      <c r="H21" s="50"/>
    </row>
    <row r="22" spans="1:8" x14ac:dyDescent="0.25">
      <c r="A22" s="49" t="s">
        <v>71</v>
      </c>
      <c r="B22" s="50" t="s">
        <v>52</v>
      </c>
      <c r="C22" s="51" t="s">
        <v>80</v>
      </c>
      <c r="D22" s="52" t="s">
        <v>73</v>
      </c>
      <c r="E22" s="52" t="s">
        <v>73</v>
      </c>
      <c r="F22" s="52" t="s">
        <v>73</v>
      </c>
      <c r="G22" s="52" t="s">
        <v>73</v>
      </c>
      <c r="H22" s="50"/>
    </row>
    <row r="23" spans="1:8" x14ac:dyDescent="0.25">
      <c r="A23" s="49" t="s">
        <v>71</v>
      </c>
      <c r="B23" s="50" t="s">
        <v>85</v>
      </c>
      <c r="C23" s="51" t="s">
        <v>86</v>
      </c>
      <c r="D23" s="52" t="s">
        <v>73</v>
      </c>
      <c r="E23" s="52" t="s">
        <v>73</v>
      </c>
      <c r="F23" s="52" t="s">
        <v>73</v>
      </c>
      <c r="G23" s="52" t="s">
        <v>73</v>
      </c>
      <c r="H23" s="50"/>
    </row>
    <row r="24" spans="1:8" x14ac:dyDescent="0.25">
      <c r="A24" s="49" t="s">
        <v>71</v>
      </c>
      <c r="B24" s="50" t="s">
        <v>60</v>
      </c>
      <c r="C24" s="51" t="s">
        <v>90</v>
      </c>
      <c r="D24" s="52" t="s">
        <v>73</v>
      </c>
      <c r="E24" s="52" t="s">
        <v>73</v>
      </c>
      <c r="F24" s="52" t="s">
        <v>73</v>
      </c>
      <c r="G24" s="52" t="s">
        <v>73</v>
      </c>
      <c r="H24" s="50"/>
    </row>
    <row r="25" spans="1:8" x14ac:dyDescent="0.25">
      <c r="A25" s="49" t="s">
        <v>71</v>
      </c>
      <c r="B25" s="50" t="s">
        <v>54</v>
      </c>
      <c r="C25" s="51" t="s">
        <v>55</v>
      </c>
      <c r="D25" s="52" t="s">
        <v>73</v>
      </c>
      <c r="E25" s="52" t="s">
        <v>73</v>
      </c>
      <c r="F25" s="52" t="s">
        <v>73</v>
      </c>
      <c r="G25" s="52" t="s">
        <v>73</v>
      </c>
      <c r="H25" s="50"/>
    </row>
    <row r="26" spans="1:8" x14ac:dyDescent="0.25">
      <c r="A26" s="49" t="s">
        <v>71</v>
      </c>
      <c r="B26" s="50" t="s">
        <v>66</v>
      </c>
      <c r="C26" s="51" t="s">
        <v>96</v>
      </c>
      <c r="D26" s="52" t="s">
        <v>73</v>
      </c>
      <c r="E26" s="52" t="s">
        <v>73</v>
      </c>
      <c r="F26" s="52" t="s">
        <v>73</v>
      </c>
      <c r="G26" s="52" t="s">
        <v>73</v>
      </c>
      <c r="H26" s="54"/>
    </row>
    <row r="27" spans="1:8" x14ac:dyDescent="0.25">
      <c r="A27" s="49" t="s">
        <v>71</v>
      </c>
      <c r="B27" s="50" t="s">
        <v>62</v>
      </c>
      <c r="C27" s="51" t="s">
        <v>63</v>
      </c>
      <c r="D27" s="52" t="s">
        <v>73</v>
      </c>
      <c r="E27" s="52" t="s">
        <v>73</v>
      </c>
      <c r="F27" s="52" t="s">
        <v>73</v>
      </c>
      <c r="G27" s="52" t="s">
        <v>73</v>
      </c>
      <c r="H27" s="54"/>
    </row>
    <row r="28" spans="1:8" x14ac:dyDescent="0.25">
      <c r="A28" s="49" t="s">
        <v>71</v>
      </c>
      <c r="B28" s="50" t="s">
        <v>58</v>
      </c>
      <c r="C28" s="51" t="s">
        <v>59</v>
      </c>
      <c r="D28" s="52" t="s">
        <v>73</v>
      </c>
      <c r="E28" s="52" t="s">
        <v>73</v>
      </c>
      <c r="F28" s="52" t="s">
        <v>73</v>
      </c>
      <c r="G28" s="52" t="s">
        <v>73</v>
      </c>
      <c r="H28" s="53"/>
    </row>
    <row r="29" spans="1:8" x14ac:dyDescent="0.25">
      <c r="A29" s="49" t="s">
        <v>71</v>
      </c>
      <c r="B29" s="50" t="s">
        <v>102</v>
      </c>
      <c r="C29" s="51" t="s">
        <v>46</v>
      </c>
      <c r="D29" s="52" t="s">
        <v>73</v>
      </c>
      <c r="E29" s="52" t="s">
        <v>73</v>
      </c>
      <c r="F29" s="52" t="s">
        <v>73</v>
      </c>
      <c r="G29" s="52" t="s">
        <v>73</v>
      </c>
      <c r="H29" s="53"/>
    </row>
    <row r="30" spans="1:8" x14ac:dyDescent="0.25">
      <c r="A30" s="49" t="s">
        <v>71</v>
      </c>
      <c r="B30" s="50" t="s">
        <v>47</v>
      </c>
      <c r="C30" s="51" t="s">
        <v>105</v>
      </c>
      <c r="D30" s="52" t="s">
        <v>73</v>
      </c>
      <c r="E30" s="52" t="s">
        <v>73</v>
      </c>
      <c r="F30" s="52" t="s">
        <v>73</v>
      </c>
      <c r="G30" s="52" t="s">
        <v>73</v>
      </c>
      <c r="H30" s="53"/>
    </row>
    <row r="31" spans="1:8" x14ac:dyDescent="0.25">
      <c r="A31" s="49" t="s">
        <v>71</v>
      </c>
      <c r="B31" s="50" t="s">
        <v>56</v>
      </c>
      <c r="C31" s="51" t="s">
        <v>108</v>
      </c>
      <c r="D31" s="52" t="s">
        <v>73</v>
      </c>
      <c r="E31" s="52" t="s">
        <v>73</v>
      </c>
      <c r="F31" s="52" t="s">
        <v>73</v>
      </c>
      <c r="G31" s="52" t="s">
        <v>73</v>
      </c>
      <c r="H31" s="50"/>
    </row>
    <row r="32" spans="1:8" x14ac:dyDescent="0.25">
      <c r="A32" s="49" t="s">
        <v>71</v>
      </c>
      <c r="B32" s="50" t="s">
        <v>112</v>
      </c>
      <c r="C32" s="51" t="s">
        <v>40</v>
      </c>
      <c r="D32" s="52" t="s">
        <v>73</v>
      </c>
      <c r="E32" s="52" t="s">
        <v>73</v>
      </c>
      <c r="F32" s="52" t="s">
        <v>73</v>
      </c>
      <c r="G32" s="52" t="s">
        <v>73</v>
      </c>
      <c r="H32" s="54"/>
    </row>
    <row r="33" spans="1:8" x14ac:dyDescent="0.25">
      <c r="A33" s="49" t="s">
        <v>71</v>
      </c>
      <c r="B33" s="50" t="s">
        <v>41</v>
      </c>
      <c r="C33" s="51" t="s">
        <v>42</v>
      </c>
      <c r="D33" s="52" t="s">
        <v>73</v>
      </c>
      <c r="E33" s="52" t="s">
        <v>73</v>
      </c>
      <c r="F33" s="52" t="s">
        <v>73</v>
      </c>
      <c r="G33" s="52" t="s">
        <v>73</v>
      </c>
      <c r="H33" s="54"/>
    </row>
    <row r="34" spans="1:8" x14ac:dyDescent="0.25">
      <c r="A34" s="49" t="s">
        <v>71</v>
      </c>
      <c r="B34" s="50" t="s">
        <v>49</v>
      </c>
      <c r="C34" s="51" t="s">
        <v>121</v>
      </c>
      <c r="D34" s="52" t="s">
        <v>73</v>
      </c>
      <c r="E34" s="52" t="s">
        <v>73</v>
      </c>
      <c r="F34" s="52" t="s">
        <v>73</v>
      </c>
      <c r="G34" s="52" t="s">
        <v>73</v>
      </c>
      <c r="H34" s="54"/>
    </row>
    <row r="35" spans="1:8" x14ac:dyDescent="0.25">
      <c r="A35" s="49" t="s">
        <v>71</v>
      </c>
      <c r="B35" s="50" t="s">
        <v>67</v>
      </c>
      <c r="C35" s="51" t="s">
        <v>125</v>
      </c>
      <c r="D35" s="52" t="s">
        <v>73</v>
      </c>
      <c r="E35" s="52" t="s">
        <v>73</v>
      </c>
      <c r="F35" s="52" t="s">
        <v>73</v>
      </c>
      <c r="G35" s="52" t="s">
        <v>73</v>
      </c>
      <c r="H35" s="53"/>
    </row>
    <row r="36" spans="1:8" x14ac:dyDescent="0.25">
      <c r="A36" s="49" t="s">
        <v>71</v>
      </c>
      <c r="B36" s="50" t="s">
        <v>43</v>
      </c>
      <c r="C36" s="51" t="s">
        <v>128</v>
      </c>
      <c r="D36" s="52" t="s">
        <v>73</v>
      </c>
      <c r="E36" s="52" t="s">
        <v>73</v>
      </c>
      <c r="F36" s="52" t="s">
        <v>73</v>
      </c>
      <c r="G36" s="52" t="s">
        <v>73</v>
      </c>
      <c r="H36" s="5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2017-06-07T21:30:02Z</cp:lastPrinted>
  <dcterms:created xsi:type="dcterms:W3CDTF">2017-05-30T16:08:01Z</dcterms:created>
  <dcterms:modified xsi:type="dcterms:W3CDTF">2017-06-07T21:30:05Z</dcterms:modified>
</cp:coreProperties>
</file>